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1\2021-1 Аукционы\Аукцион-дорога Тракторная\"/>
    </mc:Choice>
  </mc:AlternateContent>
  <xr:revisionPtr revIDLastSave="0" documentId="13_ncr:1_{D73F5B21-E4A6-4DC9-9E9C-4511526EE776}" xr6:coauthVersionLast="45" xr6:coauthVersionMax="45" xr10:uidLastSave="{00000000-0000-0000-0000-000000000000}"/>
  <bookViews>
    <workbookView xWindow="-118" yWindow="-118" windowWidth="18039" windowHeight="9701" xr2:uid="{00000000-000D-0000-FFFF-FFFF00000000}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Area" localSheetId="0">Лист1!$A$1:$N$82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80" i="1" l="1"/>
  <c r="L80" i="1"/>
  <c r="L81" i="1" s="1"/>
  <c r="L82" i="1" s="1"/>
  <c r="N81" i="1" l="1"/>
  <c r="N82" i="1" s="1"/>
</calcChain>
</file>

<file path=xl/sharedStrings.xml><?xml version="1.0" encoding="utf-8"?>
<sst xmlns="http://schemas.openxmlformats.org/spreadsheetml/2006/main" count="186" uniqueCount="110">
  <si>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</si>
  <si>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</si>
  <si>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</si>
  <si>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</si>
  <si>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Наименование программного продукта</t>
  </si>
  <si>
    <t>ПК "ГРАНД-Смета 2021"</t>
  </si>
  <si>
    <t>Ремонт асфальтобетонного покрытия проезжей части улицы Тракторной от автодороги А-322 до ул. Арычной в городе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</si>
  <si>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</si>
  <si>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</si>
  <si>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01-01-01</t>
  </si>
  <si>
    <t>Подготовительные работы</t>
  </si>
  <si>
    <t>(наименование конструктивного решения)</t>
  </si>
  <si>
    <t>Основание</t>
  </si>
  <si>
    <t>(проектная и (или) иная техническая документация)</t>
  </si>
  <si>
    <t xml:space="preserve">Сметная стоимость </t>
  </si>
  <si>
    <t>(293,31)</t>
  </si>
  <si>
    <t>тыс.руб.</t>
  </si>
  <si>
    <t>в том числе:</t>
  </si>
  <si>
    <t>строительных работ</t>
  </si>
  <si>
    <t>Средства на оплату труда рабочих</t>
  </si>
  <si>
    <t>(1,39)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</si>
  <si>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</si>
  <si>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</si>
  <si>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</si>
  <si>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</si>
  <si>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</si>
  <si>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</si>
  <si>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</si>
  <si>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</si>
  <si>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</si>
  <si>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</si>
  <si>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</si>
  <si>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</si>
  <si>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</si>
  <si>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</si>
  <si>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</si>
  <si>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</si>
  <si>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</si>
  <si>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</si>
  <si>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</si>
  <si>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</si>
  <si>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 Расчистка древесно-кустарниковой растительности</t>
  </si>
  <si>
    <t>1</t>
  </si>
  <si>
    <t>ФЕР01-02-114-02</t>
  </si>
  <si>
    <t>Корчевка кустарника и мелколесья в грунтах естественного залегания корчевателями-собирателями на тракторе мощностью 79 кВт (108 л.с.), кустарник и мелколесье средние</t>
  </si>
  <si>
    <t>га</t>
  </si>
  <si>
    <t>0,2126</t>
  </si>
  <si>
    <t>2</t>
  </si>
  <si>
    <t>ЭМ</t>
  </si>
  <si>
    <t>3</t>
  </si>
  <si>
    <t>в т.ч. ОТм</t>
  </si>
  <si>
    <t>ЗТм</t>
  </si>
  <si>
    <t>чел.-ч</t>
  </si>
  <si>
    <t>6,73</t>
  </si>
  <si>
    <t>1,430798</t>
  </si>
  <si>
    <t>Итого по расценке</t>
  </si>
  <si>
    <t>ФОТ</t>
  </si>
  <si>
    <t>НР Земляные работы, выполняемые по другим видам работ (подготовительным, сопутствующим, укрепительным) (МДС81-33.2004 Прил.4 п.1.4; Письмо №АП-5536/06 Прил.1 п.1.4)</t>
  </si>
  <si>
    <t>%</t>
  </si>
  <si>
    <t>80</t>
  </si>
  <si>
    <t>СП Земляные работы, выполняемые по другим видам работ (подготовительным, сопутствующим, укрепительным) (МДС81-33.2004 Прил.4 п.1.4; Письмо №АП-5536/06 Прил.1 п.1.4)</t>
  </si>
  <si>
    <t>38,25</t>
  </si>
  <si>
    <t>0,85</t>
  </si>
  <si>
    <t>32,5125</t>
  </si>
  <si>
    <t>Всего по позиции</t>
  </si>
  <si>
    <t>ФССЦпг01-01-01-043</t>
  </si>
  <si>
    <t>Погрузка отходов кустарника экскаваторами емкостью ковша до 0,5 м3</t>
  </si>
  <si>
    <t>1 т груза</t>
  </si>
  <si>
    <t>4,8</t>
  </si>
  <si>
    <t>ФССЦпг03-21-01-015</t>
  </si>
  <si>
    <t>Транспортировка отходов кустарника на полигон ТБО на 15 км</t>
  </si>
  <si>
    <t>4</t>
  </si>
  <si>
    <t>ФЕР27-03-011-02</t>
  </si>
  <si>
    <t>Срезка поверхностного слоя асфальтобетонных дорожных покрытий с применением фрез при ширине фрезерования до 1300 мм, толщина слоя до 10 см</t>
  </si>
  <si>
    <t>100 м2</t>
  </si>
  <si>
    <t>392,0736</t>
  </si>
  <si>
    <t>Объем=39207,36/100</t>
  </si>
  <si>
    <t>ОТ</t>
  </si>
  <si>
    <t>М</t>
  </si>
  <si>
    <t>ЗТ</t>
  </si>
  <si>
    <t>0,42</t>
  </si>
  <si>
    <t>164,670912</t>
  </si>
  <si>
    <t>1,26</t>
  </si>
  <si>
    <t>494,012736</t>
  </si>
  <si>
    <t>НР Автомобильные дороги (МДС81-33.2004 Прил.4 п.21; Письмо №АП-5536/06 Прил.1 п.21)</t>
  </si>
  <si>
    <t>142</t>
  </si>
  <si>
    <t>СП Автомобильные дороги (МДС81-33.2004 Прил.4 п.21; Письмо №АП-5536/06 Прил.1 п.21)</t>
  </si>
  <si>
    <t>80,75</t>
  </si>
  <si>
    <t>68,6375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</si>
  <si>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</si>
  <si>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</si>
  <si>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</si>
  <si>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     В том числе:</t>
  </si>
  <si>
    <t xml:space="preserve">               оплата труда</t>
  </si>
  <si>
    <t>И1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</si>
  <si>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</si>
  <si>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</si>
  <si>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</si>
  <si>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</si>
  <si>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</si>
  <si>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</si>
  <si>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</si>
  <si>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</si>
  <si>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Письмо Минстроя России от 24.02.2021 №6799-ИФ/09 (1 квартал 2021 г.)</t>
  </si>
  <si>
    <t>ВСЕГО СМР по смете</t>
  </si>
  <si>
    <t>НДС 20 %</t>
  </si>
  <si>
    <t>Всего с учетом НДС 20%</t>
  </si>
  <si>
    <t>Составлен(а) в текущем (базисном) уровне цен 1 квартала 2020 г. (01.01.2000 г.)</t>
  </si>
  <si>
    <t>Ремонт асфальтобетонного покрытия проезжей части улицы Тракторной от автодороги А-322 до ул. Арычной в городе Рубцовске (первый этап)</t>
  </si>
  <si>
    <t>Составлен базисно-индексным методом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</si>
</sst>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4" fontId="2" fillId="0" borderId="4" xfId="0" applyNumberFormat="1" applyFont="1" applyFill="1" applyBorder="1" applyAlignment="1" applyProtection="1">
      <alignment horizontal="right" vertical="top"/>
    </xf>
    <xf numFmtId="4" fontId="2" fillId="0" borderId="4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horizontal="righ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4" fontId="2" fillId="0" borderId="4" xfId="0" applyNumberFormat="1" applyFont="1" applyFill="1" applyBorder="1" applyAlignment="1" applyProtection="1">
      <alignment vertical="top"/>
    </xf>
    <xf numFmtId="4" fontId="2" fillId="0" borderId="4" xfId="0" applyNumberFormat="1" applyFont="1" applyFill="1" applyBorder="1" applyAlignment="1" applyProtection="1"/>
    <xf numFmtId="0" fontId="3" fillId="0" borderId="4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/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4" fontId="2" fillId="0" borderId="4" xfId="0" applyNumberFormat="1" applyFont="1" applyFill="1" applyBorder="1" applyAlignment="1" applyProtection="1">
      <alignment horizontal="right" vertical="top" wrapText="1"/>
    </xf>
    <xf numFmtId="2" fontId="2" fillId="0" borderId="4" xfId="0" applyNumberFormat="1" applyFont="1" applyFill="1" applyBorder="1" applyAlignment="1" applyProtection="1">
      <alignment horizontal="center" vertical="top" wrapText="1"/>
    </xf>
    <xf numFmtId="3" fontId="2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3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/>
    <xf numFmtId="0" fontId="3" fillId="0" borderId="4" xfId="0" applyNumberFormat="1" applyFont="1" applyFill="1" applyBorder="1" applyAlignment="1" applyProtection="1">
      <alignment vertical="top"/>
    </xf>
    <xf numFmtId="4" fontId="3" fillId="0" borderId="4" xfId="0" applyNumberFormat="1" applyFont="1" applyFill="1" applyBorder="1" applyAlignment="1" applyProtection="1">
      <alignment vertical="top"/>
    </xf>
    <xf numFmtId="2" fontId="3" fillId="0" borderId="4" xfId="0" applyNumberFormat="1" applyFont="1" applyFill="1" applyBorder="1" applyAlignment="1" applyProtection="1">
      <alignment vertical="top"/>
    </xf>
    <xf numFmtId="3" fontId="3" fillId="0" borderId="4" xfId="0" applyNumberFormat="1" applyFont="1" applyFill="1" applyBorder="1" applyAlignment="1" applyProtection="1">
      <alignment vertical="top"/>
    </xf>
    <xf numFmtId="2" fontId="2" fillId="0" borderId="4" xfId="0" applyNumberFormat="1" applyFont="1" applyFill="1" applyBorder="1" applyAlignment="1" applyProtection="1">
      <alignment horizontal="center" vertical="top"/>
    </xf>
    <xf numFmtId="3" fontId="2" fillId="0" borderId="4" xfId="0" applyNumberFormat="1" applyFont="1" applyFill="1" applyBorder="1" applyAlignment="1" applyProtection="1">
      <alignment horizontal="right" vertical="top"/>
    </xf>
    <xf numFmtId="4" fontId="3" fillId="0" borderId="4" xfId="0" applyNumberFormat="1" applyFont="1" applyFill="1" applyBorder="1" applyAlignment="1" applyProtection="1">
      <alignment horizontal="right" vertical="top"/>
    </xf>
    <xf numFmtId="2" fontId="3" fillId="0" borderId="4" xfId="0" applyNumberFormat="1" applyFont="1" applyFill="1" applyBorder="1" applyAlignment="1" applyProtection="1">
      <alignment horizontal="center" vertical="top"/>
    </xf>
    <xf numFmtId="3" fontId="3" fillId="0" borderId="4" xfId="0" applyNumberFormat="1" applyFont="1" applyFill="1" applyBorder="1" applyAlignment="1" applyProtection="1">
      <alignment horizontal="right" vertical="top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left"/>
    </xf>
    <xf numFmtId="0" fontId="3" fillId="0" borderId="4" xfId="0" applyNumberFormat="1" applyFont="1" applyFill="1" applyBorder="1" applyAlignment="1" applyProtection="1">
      <alignment horizontal="center" wrapText="1"/>
    </xf>
    <xf numFmtId="0" fontId="4" fillId="0" borderId="4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left"/>
    </xf>
    <xf numFmtId="2" fontId="3" fillId="0" borderId="4" xfId="0" applyNumberFormat="1" applyFont="1" applyFill="1" applyBorder="1" applyAlignment="1" applyProtection="1"/>
    <xf numFmtId="49" fontId="3" fillId="0" borderId="4" xfId="0" applyNumberFormat="1" applyFont="1" applyFill="1" applyBorder="1" applyAlignment="1" applyProtection="1">
      <alignment horizontal="right"/>
    </xf>
    <xf numFmtId="2" fontId="3" fillId="0" borderId="4" xfId="0" applyNumberFormat="1" applyFont="1" applyFill="1" applyBorder="1" applyAlignment="1" applyProtection="1">
      <alignment horizontal="right"/>
    </xf>
    <xf numFmtId="0" fontId="3" fillId="0" borderId="4" xfId="0" applyNumberFormat="1" applyFont="1" applyFill="1" applyBorder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horizontal="center"/>
    </xf>
    <xf numFmtId="0" fontId="3" fillId="0" borderId="6" xfId="0" applyNumberFormat="1" applyFont="1" applyFill="1" applyBorder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horizontal="right"/>
    </xf>
    <xf numFmtId="0" fontId="3" fillId="0" borderId="3" xfId="0" applyNumberFormat="1" applyFont="1" applyFill="1" applyBorder="1" applyAlignment="1" applyProtection="1">
      <alignment horizontal="right"/>
    </xf>
    <xf numFmtId="0" fontId="3" fillId="0" borderId="6" xfId="0" applyNumberFormat="1" applyFont="1" applyFill="1" applyBorder="1" applyAlignment="1" applyProtection="1">
      <alignment horizontal="right"/>
    </xf>
    <xf numFmtId="0" fontId="3" fillId="0" borderId="7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8" xfId="0" applyNumberFormat="1" applyFont="1" applyFill="1" applyBorder="1" applyAlignment="1" applyProtection="1">
      <alignment horizontal="center"/>
    </xf>
    <xf numFmtId="0" fontId="3" fillId="0" borderId="9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>
      <alignment horizontal="center"/>
    </xf>
    <xf numFmtId="0" fontId="3" fillId="0" borderId="7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right"/>
    </xf>
    <xf numFmtId="0" fontId="3" fillId="0" borderId="8" xfId="0" applyNumberFormat="1" applyFont="1" applyFill="1" applyBorder="1" applyAlignment="1" applyProtection="1">
      <alignment horizontal="right"/>
    </xf>
    <xf numFmtId="0" fontId="3" fillId="0" borderId="9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Alignment="1" applyProtection="1">
      <alignment horizontal="right"/>
    </xf>
    <xf numFmtId="0" fontId="3" fillId="0" borderId="10" xfId="0" applyNumberFormat="1" applyFont="1" applyFill="1" applyBorder="1" applyAlignment="1" applyProtection="1">
      <alignment horizontal="right"/>
    </xf>
    <xf numFmtId="0" fontId="2" fillId="0" borderId="7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center" vertical="top"/>
    </xf>
    <xf numFmtId="0" fontId="2" fillId="0" borderId="11" xfId="0" applyNumberFormat="1" applyFont="1" applyFill="1" applyBorder="1" applyAlignment="1" applyProtection="1">
      <alignment horizontal="center" vertical="top"/>
    </xf>
    <xf numFmtId="0" fontId="2" fillId="0" borderId="1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center" vertical="top"/>
    </xf>
    <xf numFmtId="0" fontId="4" fillId="0" borderId="7" xfId="0" applyNumberFormat="1" applyFont="1" applyFill="1" applyBorder="1" applyAlignment="1" applyProtection="1">
      <alignment horizontal="center" vertical="top"/>
    </xf>
    <xf numFmtId="0" fontId="4" fillId="0" borderId="8" xfId="0" applyNumberFormat="1" applyFont="1" applyFill="1" applyBorder="1" applyAlignment="1" applyProtection="1">
      <alignment horizontal="center" vertical="top"/>
    </xf>
    <xf numFmtId="0" fontId="4" fillId="0" borderId="1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12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10" xfId="0" applyNumberFormat="1" applyFont="1" applyFill="1" applyBorder="1" applyAlignment="1" applyProtection="1">
      <alignment horizontal="center" vertical="top"/>
    </xf>
    <xf numFmtId="0" fontId="3" fillId="0" borderId="7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3" fillId="0" borderId="8" xfId="0" applyNumberFormat="1" applyFont="1" applyFill="1" applyBorder="1" applyAlignment="1" applyProtection="1">
      <alignment horizontal="center" wrapText="1"/>
    </xf>
    <xf numFmtId="0" fontId="3" fillId="0" borderId="9" xfId="0" applyNumberFormat="1" applyFont="1" applyFill="1" applyBorder="1" applyAlignment="1" applyProtection="1">
      <alignment horizontal="center" wrapText="1"/>
    </xf>
    <xf numFmtId="0" fontId="3" fillId="0" borderId="10" xfId="0" applyNumberFormat="1" applyFont="1" applyFill="1" applyBorder="1" applyAlignment="1" applyProtection="1">
      <alignment horizontal="center" wrapText="1"/>
    </xf>
    <xf numFmtId="0" fontId="3" fillId="0" borderId="5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left" vertical="top"/>
    </xf>
    <xf numFmtId="0" fontId="3" fillId="0" borderId="6" xfId="0" applyNumberFormat="1" applyFont="1" applyFill="1" applyBorder="1" applyAlignment="1" applyProtection="1">
      <alignment horizontal="left" vertical="top"/>
    </xf>
    <xf numFmtId="0" fontId="3" fillId="0" borderId="7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8" xfId="0" applyNumberFormat="1" applyFont="1" applyFill="1" applyBorder="1" applyAlignment="1" applyProtection="1">
      <alignment horizontal="left" vertical="top"/>
    </xf>
    <xf numFmtId="0" fontId="3" fillId="0" borderId="9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0" xfId="0" applyNumberFormat="1" applyFont="1" applyFill="1" applyBorder="1" applyAlignment="1" applyProtection="1">
      <alignment horizontal="left" vertical="top"/>
    </xf>
    <xf numFmtId="0" fontId="3" fillId="0" borderId="5" xfId="0" applyNumberFormat="1" applyFont="1" applyFill="1" applyBorder="1" applyAlignment="1" applyProtection="1">
      <alignment horizontal="left"/>
    </xf>
    <xf numFmtId="0" fontId="3" fillId="0" borderId="3" xfId="0" applyNumberFormat="1" applyFont="1" applyFill="1" applyBorder="1" applyAlignment="1" applyProtection="1">
      <alignment horizontal="left"/>
    </xf>
    <xf numFmtId="0" fontId="3" fillId="0" borderId="6" xfId="0" applyNumberFormat="1" applyFont="1" applyFill="1" applyBorder="1" applyAlignment="1" applyProtection="1">
      <alignment horizontal="left"/>
    </xf>
    <xf numFmtId="0" fontId="4" fillId="0" borderId="7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center"/>
    </xf>
    <xf numFmtId="0" fontId="4" fillId="0" borderId="9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10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left"/>
    </xf>
    <xf numFmtId="0" fontId="2" fillId="0" borderId="8" xfId="0" applyNumberFormat="1" applyFont="1" applyFill="1" applyBorder="1" applyAlignment="1" applyProtection="1">
      <alignment horizontal="left"/>
    </xf>
    <xf numFmtId="0" fontId="2" fillId="0" borderId="9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horizontal="left"/>
    </xf>
    <xf numFmtId="0" fontId="2" fillId="0" borderId="10" xfId="0" applyNumberFormat="1" applyFont="1" applyFill="1" applyBorder="1" applyAlignment="1" applyProtection="1">
      <alignment horizontal="left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6"/>
  <sheetViews>
    <sheetView tabSelected="1" zoomScale="80" zoomScaleNormal="80" zoomScaleSheetLayoutView="110" workbookViewId="0">
      <selection activeCell="O17" sqref="O17"/>
    </sheetView>
  </sheetViews>
  <sheetFormatPr defaultColWidth="9.109375" defaultRowHeight="11.3" customHeight="1" x14ac:dyDescent="0.3"/>
  <cols>
    <col min="1" max="1" width="8.109375" style="13" customWidth="1"/>
    <col min="2" max="2" width="20.109375" style="13" customWidth="1"/>
    <col min="3" max="4" width="10.44140625" style="13" customWidth="1"/>
    <col min="5" max="5" width="13.33203125" style="13" customWidth="1"/>
    <col min="6" max="6" width="8.5546875" style="13" customWidth="1"/>
    <col min="7" max="7" width="7.88671875" style="13" customWidth="1"/>
    <col min="8" max="8" width="8.44140625" style="13" customWidth="1"/>
    <col min="9" max="9" width="8.6640625" style="13" customWidth="1"/>
    <col min="10" max="10" width="8.109375" style="13" customWidth="1"/>
    <col min="11" max="11" width="8.5546875" style="13" customWidth="1"/>
    <col min="12" max="12" width="10" style="13" customWidth="1"/>
    <col min="13" max="13" width="6" style="13" customWidth="1"/>
    <col min="14" max="14" width="9.6640625" style="13" customWidth="1"/>
    <col min="16" max="16" width="49.109375" style="3" hidden="1" customWidth="1"/>
    <col min="17" max="17" width="42.44140625" style="3" hidden="1" customWidth="1"/>
    <col min="18" max="18" width="99.6640625" style="3" hidden="1" customWidth="1"/>
    <col min="19" max="22" width="138.44140625" style="3" hidden="1" customWidth="1"/>
    <col min="23" max="27" width="34.109375" style="3" hidden="1" customWidth="1"/>
    <col min="28" max="28" width="110.109375" style="3" hidden="1" customWidth="1"/>
    <col min="29" max="31" width="84.44140625" style="3" hidden="1" customWidth="1"/>
    <col min="32" max="16384" width="9.109375" style="1"/>
  </cols>
  <sheetData>
    <row r="1" spans="1:20" s="1" customFormat="1" ht="15.05" customHeight="1" x14ac:dyDescent="0.2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5"/>
    </row>
    <row r="2" spans="1:20" s="1" customFormat="1" ht="11.8" customHeight="1" x14ac:dyDescent="0.2">
      <c r="A2" s="72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4"/>
    </row>
    <row r="3" spans="1:20" s="1" customFormat="1" ht="10.5" hidden="1" x14ac:dyDescent="0.2">
      <c r="A3" s="75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7"/>
    </row>
    <row r="4" spans="1:20" s="1" customFormat="1" ht="6.55" customHeight="1" x14ac:dyDescent="0.2">
      <c r="A4" s="78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80"/>
    </row>
    <row r="5" spans="1:20" s="1" customFormat="1" ht="11.8" hidden="1" customHeight="1" x14ac:dyDescent="0.2">
      <c r="A5" s="81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82"/>
    </row>
    <row r="6" spans="1:20" s="1" customFormat="1" ht="10.5" hidden="1" x14ac:dyDescent="0.2">
      <c r="A6" s="81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82"/>
      <c r="P6" s="3" t="s">
        <v>2</v>
      </c>
      <c r="Q6" s="3" t="s">
        <v>2</v>
      </c>
    </row>
    <row r="7" spans="1:20" s="1" customFormat="1" ht="17.05" hidden="1" customHeight="1" x14ac:dyDescent="0.2">
      <c r="A7" s="81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82"/>
    </row>
    <row r="8" spans="1:20" s="1" customFormat="1" ht="16.399999999999999" hidden="1" customHeight="1" x14ac:dyDescent="0.2">
      <c r="A8" s="81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82"/>
    </row>
    <row r="9" spans="1:20" s="1" customFormat="1" ht="15.75" hidden="1" customHeight="1" x14ac:dyDescent="0.2">
      <c r="A9" s="83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5"/>
    </row>
    <row r="10" spans="1:20" s="1" customFormat="1" ht="10.5" x14ac:dyDescent="0.2">
      <c r="A10" s="99" t="s">
        <v>3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1"/>
      <c r="R10" s="3" t="s">
        <v>2</v>
      </c>
    </row>
    <row r="11" spans="1:20" s="1" customFormat="1" ht="15.05" customHeight="1" x14ac:dyDescent="0.2">
      <c r="A11" s="102" t="s">
        <v>4</v>
      </c>
      <c r="B11" s="103"/>
      <c r="C11" s="104"/>
      <c r="D11" s="102" t="s">
        <v>5</v>
      </c>
      <c r="E11" s="103"/>
      <c r="F11" s="103"/>
      <c r="G11" s="103"/>
      <c r="H11" s="103"/>
      <c r="I11" s="103"/>
      <c r="J11" s="103"/>
      <c r="K11" s="103"/>
      <c r="L11" s="103"/>
      <c r="M11" s="103"/>
      <c r="N11" s="104"/>
    </row>
    <row r="12" spans="1:20" s="1" customFormat="1" ht="8.1999999999999993" customHeight="1" x14ac:dyDescent="0.2">
      <c r="A12" s="105"/>
      <c r="B12" s="106"/>
      <c r="C12" s="107"/>
      <c r="D12" s="105"/>
      <c r="E12" s="106"/>
      <c r="F12" s="106"/>
      <c r="G12" s="106"/>
      <c r="H12" s="106"/>
      <c r="I12" s="106"/>
      <c r="J12" s="106"/>
      <c r="K12" s="106"/>
      <c r="L12" s="106"/>
      <c r="M12" s="106"/>
      <c r="N12" s="107"/>
    </row>
    <row r="13" spans="1:20" s="1" customFormat="1" ht="10.5" x14ac:dyDescent="0.2">
      <c r="A13" s="53" t="s">
        <v>108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S13" s="3" t="s">
        <v>6</v>
      </c>
    </row>
    <row r="14" spans="1:20" s="1" customFormat="1" ht="10.5" x14ac:dyDescent="0.2">
      <c r="A14" s="86" t="s">
        <v>7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87"/>
    </row>
    <row r="15" spans="1:20" s="1" customFormat="1" ht="2" customHeight="1" x14ac:dyDescent="0.2">
      <c r="A15" s="88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90"/>
    </row>
    <row r="16" spans="1:20" s="1" customFormat="1" ht="10.5" hidden="1" x14ac:dyDescent="0.2">
      <c r="A16" s="91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3"/>
      <c r="T16" s="3" t="s">
        <v>2</v>
      </c>
    </row>
    <row r="17" spans="1:21" s="1" customFormat="1" ht="10.5" x14ac:dyDescent="0.2">
      <c r="A17" s="54" t="s">
        <v>8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</row>
    <row r="18" spans="1:21" s="1" customFormat="1" ht="24.05" customHeight="1" x14ac:dyDescent="0.3">
      <c r="A18" s="55" t="s">
        <v>9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21" s="1" customFormat="1" ht="8.1999999999999993" customHeight="1" x14ac:dyDescent="0.2">
      <c r="A19" s="94" t="s">
        <v>10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6"/>
    </row>
    <row r="20" spans="1:21" s="1" customFormat="1" ht="3.3" customHeight="1" x14ac:dyDescent="0.2">
      <c r="A20" s="97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98"/>
      <c r="U20" s="3" t="s">
        <v>10</v>
      </c>
    </row>
    <row r="21" spans="1:21" s="1" customFormat="1" ht="13.6" customHeight="1" x14ac:dyDescent="0.2">
      <c r="A21" s="54" t="s">
        <v>11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</row>
    <row r="22" spans="1:21" s="1" customFormat="1" ht="15.05" customHeight="1" x14ac:dyDescent="0.2">
      <c r="A22" s="108" t="s">
        <v>109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10"/>
    </row>
    <row r="23" spans="1:21" s="1" customFormat="1" ht="11.3" customHeight="1" x14ac:dyDescent="0.2">
      <c r="A23" s="108" t="s">
        <v>12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10"/>
    </row>
    <row r="24" spans="1:21" s="1" customFormat="1" ht="13.1" customHeight="1" x14ac:dyDescent="0.2">
      <c r="A24" s="111" t="s">
        <v>13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112"/>
    </row>
    <row r="25" spans="1:21" s="1" customFormat="1" ht="9.85" hidden="1" customHeight="1" x14ac:dyDescent="0.2">
      <c r="A25" s="113"/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5"/>
    </row>
    <row r="26" spans="1:21" s="1" customFormat="1" ht="10.5" x14ac:dyDescent="0.2">
      <c r="A26" s="116" t="s">
        <v>107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8"/>
    </row>
    <row r="27" spans="1:21" s="1" customFormat="1" ht="0.65" customHeight="1" x14ac:dyDescent="0.2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1"/>
    </row>
    <row r="28" spans="1:21" s="1" customFormat="1" ht="12.8" customHeight="1" x14ac:dyDescent="0.2">
      <c r="A28" s="56" t="s">
        <v>14</v>
      </c>
      <c r="B28" s="29"/>
      <c r="C28" s="57">
        <v>293.31</v>
      </c>
      <c r="D28" s="58" t="s">
        <v>15</v>
      </c>
      <c r="E28" s="8" t="s">
        <v>16</v>
      </c>
      <c r="F28" s="66"/>
      <c r="G28" s="67"/>
      <c r="H28" s="67"/>
      <c r="I28" s="67"/>
      <c r="J28" s="67"/>
      <c r="K28" s="67"/>
      <c r="L28" s="67"/>
      <c r="M28" s="67"/>
      <c r="N28" s="68"/>
    </row>
    <row r="29" spans="1:21" s="1" customFormat="1" ht="12.8" customHeight="1" x14ac:dyDescent="0.2">
      <c r="A29" s="61" t="s">
        <v>17</v>
      </c>
      <c r="B29" s="62"/>
      <c r="C29" s="57"/>
      <c r="D29" s="58"/>
      <c r="E29" s="8"/>
      <c r="F29" s="69"/>
      <c r="G29" s="70"/>
      <c r="H29" s="70"/>
      <c r="I29" s="70"/>
      <c r="J29" s="70"/>
      <c r="K29" s="70"/>
      <c r="L29" s="70"/>
      <c r="M29" s="70"/>
      <c r="N29" s="71"/>
    </row>
    <row r="30" spans="1:21" s="1" customFormat="1" ht="12.8" customHeight="1" x14ac:dyDescent="0.2">
      <c r="A30" s="63" t="s">
        <v>18</v>
      </c>
      <c r="B30" s="65"/>
      <c r="C30" s="57">
        <v>293.31</v>
      </c>
      <c r="D30" s="58" t="s">
        <v>15</v>
      </c>
      <c r="E30" s="8" t="s">
        <v>16</v>
      </c>
      <c r="F30" s="29"/>
      <c r="G30" s="63" t="s">
        <v>19</v>
      </c>
      <c r="H30" s="64"/>
      <c r="I30" s="64"/>
      <c r="J30" s="64"/>
      <c r="K30" s="65"/>
      <c r="L30" s="57">
        <v>1.39</v>
      </c>
      <c r="M30" s="58" t="s">
        <v>20</v>
      </c>
      <c r="N30" s="8" t="s">
        <v>16</v>
      </c>
    </row>
    <row r="31" spans="1:21" s="1" customFormat="1" ht="12.8" customHeight="1" x14ac:dyDescent="0.2">
      <c r="A31" s="63" t="s">
        <v>21</v>
      </c>
      <c r="B31" s="65"/>
      <c r="C31" s="57">
        <v>0</v>
      </c>
      <c r="D31" s="58" t="s">
        <v>22</v>
      </c>
      <c r="E31" s="8" t="s">
        <v>16</v>
      </c>
      <c r="F31" s="29"/>
      <c r="G31" s="63" t="s">
        <v>23</v>
      </c>
      <c r="H31" s="64"/>
      <c r="I31" s="64"/>
      <c r="J31" s="64"/>
      <c r="K31" s="65"/>
      <c r="L31" s="59"/>
      <c r="M31" s="59">
        <v>164.67</v>
      </c>
      <c r="N31" s="52" t="s">
        <v>24</v>
      </c>
    </row>
    <row r="32" spans="1:21" s="1" customFormat="1" ht="12.8" customHeight="1" x14ac:dyDescent="0.2">
      <c r="A32" s="63" t="s">
        <v>25</v>
      </c>
      <c r="B32" s="65"/>
      <c r="C32" s="57">
        <v>0</v>
      </c>
      <c r="D32" s="58" t="s">
        <v>22</v>
      </c>
      <c r="E32" s="8" t="s">
        <v>16</v>
      </c>
      <c r="F32" s="29"/>
      <c r="G32" s="63" t="s">
        <v>26</v>
      </c>
      <c r="H32" s="64"/>
      <c r="I32" s="64"/>
      <c r="J32" s="64"/>
      <c r="K32" s="65"/>
      <c r="L32" s="59"/>
      <c r="M32" s="59">
        <v>495.44</v>
      </c>
      <c r="N32" s="52" t="s">
        <v>24</v>
      </c>
    </row>
    <row r="33" spans="1:27" s="1" customFormat="1" ht="12.8" customHeight="1" x14ac:dyDescent="0.2">
      <c r="A33" s="63" t="s">
        <v>27</v>
      </c>
      <c r="B33" s="65"/>
      <c r="C33" s="57">
        <v>0</v>
      </c>
      <c r="D33" s="58" t="s">
        <v>22</v>
      </c>
      <c r="E33" s="8" t="s">
        <v>16</v>
      </c>
      <c r="F33" s="29"/>
      <c r="G33" s="63" t="s">
        <v>28</v>
      </c>
      <c r="H33" s="64"/>
      <c r="I33" s="64"/>
      <c r="J33" s="64"/>
      <c r="K33" s="65"/>
      <c r="L33" s="60"/>
      <c r="M33" s="60"/>
      <c r="N33" s="29"/>
    </row>
    <row r="34" spans="1:27" s="1" customFormat="1" ht="9.85" customHeight="1" x14ac:dyDescent="0.2">
      <c r="A34" s="122"/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4"/>
    </row>
    <row r="35" spans="1:27" s="1" customFormat="1" ht="36" customHeight="1" x14ac:dyDescent="0.2">
      <c r="A35" s="47" t="s">
        <v>29</v>
      </c>
      <c r="B35" s="47" t="s">
        <v>30</v>
      </c>
      <c r="C35" s="47" t="s">
        <v>31</v>
      </c>
      <c r="D35" s="47"/>
      <c r="E35" s="47"/>
      <c r="F35" s="47" t="s">
        <v>32</v>
      </c>
      <c r="G35" s="47" t="s">
        <v>33</v>
      </c>
      <c r="H35" s="47"/>
      <c r="I35" s="47"/>
      <c r="J35" s="47" t="s">
        <v>34</v>
      </c>
      <c r="K35" s="47"/>
      <c r="L35" s="47"/>
      <c r="M35" s="47" t="s">
        <v>35</v>
      </c>
      <c r="N35" s="47" t="s">
        <v>36</v>
      </c>
    </row>
    <row r="36" spans="1:27" s="1" customFormat="1" ht="36.85" customHeight="1" x14ac:dyDescent="0.2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pans="1:27" s="1" customFormat="1" ht="41.9" x14ac:dyDescent="0.2">
      <c r="A37" s="47"/>
      <c r="B37" s="47"/>
      <c r="C37" s="47"/>
      <c r="D37" s="47"/>
      <c r="E37" s="47"/>
      <c r="F37" s="47"/>
      <c r="G37" s="14" t="s">
        <v>37</v>
      </c>
      <c r="H37" s="14" t="s">
        <v>38</v>
      </c>
      <c r="I37" s="14" t="s">
        <v>39</v>
      </c>
      <c r="J37" s="14" t="s">
        <v>37</v>
      </c>
      <c r="K37" s="14" t="s">
        <v>38</v>
      </c>
      <c r="L37" s="14" t="s">
        <v>40</v>
      </c>
      <c r="M37" s="47"/>
      <c r="N37" s="47"/>
    </row>
    <row r="38" spans="1:27" s="1" customFormat="1" ht="10.5" x14ac:dyDescent="0.2">
      <c r="A38" s="15">
        <v>1</v>
      </c>
      <c r="B38" s="15">
        <v>2</v>
      </c>
      <c r="C38" s="50">
        <v>3</v>
      </c>
      <c r="D38" s="50"/>
      <c r="E38" s="50"/>
      <c r="F38" s="15">
        <v>4</v>
      </c>
      <c r="G38" s="15">
        <v>5</v>
      </c>
      <c r="H38" s="15">
        <v>6</v>
      </c>
      <c r="I38" s="15">
        <v>7</v>
      </c>
      <c r="J38" s="15">
        <v>8</v>
      </c>
      <c r="K38" s="15">
        <v>9</v>
      </c>
      <c r="L38" s="15">
        <v>10</v>
      </c>
      <c r="M38" s="15">
        <v>11</v>
      </c>
      <c r="N38" s="15">
        <v>12</v>
      </c>
    </row>
    <row r="39" spans="1:27" s="1" customFormat="1" ht="11.8" x14ac:dyDescent="0.2">
      <c r="A39" s="44" t="s">
        <v>41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V39" s="3" t="s">
        <v>41</v>
      </c>
    </row>
    <row r="40" spans="1:27" s="1" customFormat="1" ht="41.9" x14ac:dyDescent="0.2">
      <c r="A40" s="18" t="s">
        <v>42</v>
      </c>
      <c r="B40" s="4" t="s">
        <v>43</v>
      </c>
      <c r="C40" s="39" t="s">
        <v>44</v>
      </c>
      <c r="D40" s="39"/>
      <c r="E40" s="39"/>
      <c r="F40" s="18" t="s">
        <v>45</v>
      </c>
      <c r="G40" s="18"/>
      <c r="H40" s="18"/>
      <c r="I40" s="18" t="s">
        <v>46</v>
      </c>
      <c r="J40" s="19"/>
      <c r="K40" s="18"/>
      <c r="L40" s="19"/>
      <c r="M40" s="20"/>
      <c r="N40" s="21"/>
      <c r="W40" s="3" t="s">
        <v>44</v>
      </c>
    </row>
    <row r="41" spans="1:27" s="1" customFormat="1" ht="10.5" x14ac:dyDescent="0.2">
      <c r="A41" s="14"/>
      <c r="B41" s="22" t="s">
        <v>47</v>
      </c>
      <c r="C41" s="42" t="s">
        <v>48</v>
      </c>
      <c r="D41" s="42"/>
      <c r="E41" s="42"/>
      <c r="F41" s="23"/>
      <c r="G41" s="23"/>
      <c r="H41" s="23"/>
      <c r="I41" s="23"/>
      <c r="J41" s="24">
        <v>598.36</v>
      </c>
      <c r="K41" s="23"/>
      <c r="L41" s="24">
        <v>127.21</v>
      </c>
      <c r="M41" s="25"/>
      <c r="N41" s="26"/>
      <c r="X41" s="3" t="s">
        <v>48</v>
      </c>
    </row>
    <row r="42" spans="1:27" s="1" customFormat="1" ht="10.5" x14ac:dyDescent="0.2">
      <c r="A42" s="14"/>
      <c r="B42" s="22" t="s">
        <v>49</v>
      </c>
      <c r="C42" s="42" t="s">
        <v>50</v>
      </c>
      <c r="D42" s="42"/>
      <c r="E42" s="42"/>
      <c r="F42" s="23"/>
      <c r="G42" s="23"/>
      <c r="H42" s="23"/>
      <c r="I42" s="23"/>
      <c r="J42" s="24">
        <v>96.91</v>
      </c>
      <c r="K42" s="23"/>
      <c r="L42" s="24">
        <v>20.6</v>
      </c>
      <c r="M42" s="25"/>
      <c r="N42" s="26">
        <v>21</v>
      </c>
      <c r="X42" s="3" t="s">
        <v>50</v>
      </c>
    </row>
    <row r="43" spans="1:27" s="1" customFormat="1" ht="10.5" x14ac:dyDescent="0.2">
      <c r="A43" s="14"/>
      <c r="B43" s="22"/>
      <c r="C43" s="42" t="s">
        <v>51</v>
      </c>
      <c r="D43" s="42"/>
      <c r="E43" s="42"/>
      <c r="F43" s="23" t="s">
        <v>52</v>
      </c>
      <c r="G43" s="23" t="s">
        <v>53</v>
      </c>
      <c r="H43" s="23"/>
      <c r="I43" s="23" t="s">
        <v>54</v>
      </c>
      <c r="J43" s="24"/>
      <c r="K43" s="23"/>
      <c r="L43" s="24"/>
      <c r="M43" s="25"/>
      <c r="N43" s="26"/>
      <c r="Y43" s="3" t="s">
        <v>51</v>
      </c>
    </row>
    <row r="44" spans="1:27" s="1" customFormat="1" ht="10.5" x14ac:dyDescent="0.2">
      <c r="A44" s="14"/>
      <c r="B44" s="22"/>
      <c r="C44" s="42" t="s">
        <v>55</v>
      </c>
      <c r="D44" s="42"/>
      <c r="E44" s="42"/>
      <c r="F44" s="23"/>
      <c r="G44" s="23"/>
      <c r="H44" s="23"/>
      <c r="I44" s="23"/>
      <c r="J44" s="24">
        <v>598.36</v>
      </c>
      <c r="K44" s="23"/>
      <c r="L44" s="24">
        <v>127.21</v>
      </c>
      <c r="M44" s="25"/>
      <c r="N44" s="26"/>
      <c r="Z44" s="3" t="s">
        <v>55</v>
      </c>
    </row>
    <row r="45" spans="1:27" s="1" customFormat="1" ht="10.5" x14ac:dyDescent="0.2">
      <c r="A45" s="14"/>
      <c r="B45" s="22"/>
      <c r="C45" s="42" t="s">
        <v>56</v>
      </c>
      <c r="D45" s="42"/>
      <c r="E45" s="42"/>
      <c r="F45" s="23"/>
      <c r="G45" s="23"/>
      <c r="H45" s="23"/>
      <c r="I45" s="23"/>
      <c r="J45" s="24"/>
      <c r="K45" s="23"/>
      <c r="L45" s="24">
        <v>20.6</v>
      </c>
      <c r="M45" s="25"/>
      <c r="N45" s="26">
        <v>21</v>
      </c>
      <c r="Y45" s="3" t="s">
        <v>56</v>
      </c>
    </row>
    <row r="46" spans="1:27" s="1" customFormat="1" ht="41.9" x14ac:dyDescent="0.2">
      <c r="A46" s="14"/>
      <c r="B46" s="22"/>
      <c r="C46" s="42" t="s">
        <v>57</v>
      </c>
      <c r="D46" s="42"/>
      <c r="E46" s="42"/>
      <c r="F46" s="23" t="s">
        <v>58</v>
      </c>
      <c r="G46" s="23" t="s">
        <v>59</v>
      </c>
      <c r="H46" s="23"/>
      <c r="I46" s="23" t="s">
        <v>59</v>
      </c>
      <c r="J46" s="24"/>
      <c r="K46" s="23"/>
      <c r="L46" s="24">
        <v>16.48</v>
      </c>
      <c r="M46" s="25"/>
      <c r="N46" s="26">
        <v>17</v>
      </c>
      <c r="Y46" s="3" t="s">
        <v>57</v>
      </c>
    </row>
    <row r="47" spans="1:27" s="1" customFormat="1" ht="41.9" x14ac:dyDescent="0.2">
      <c r="A47" s="14"/>
      <c r="B47" s="22"/>
      <c r="C47" s="42" t="s">
        <v>60</v>
      </c>
      <c r="D47" s="42"/>
      <c r="E47" s="42"/>
      <c r="F47" s="23" t="s">
        <v>58</v>
      </c>
      <c r="G47" s="23" t="s">
        <v>61</v>
      </c>
      <c r="H47" s="23" t="s">
        <v>62</v>
      </c>
      <c r="I47" s="23" t="s">
        <v>63</v>
      </c>
      <c r="J47" s="24"/>
      <c r="K47" s="23"/>
      <c r="L47" s="24">
        <v>6.7</v>
      </c>
      <c r="M47" s="25"/>
      <c r="N47" s="26">
        <v>7</v>
      </c>
      <c r="Y47" s="3" t="s">
        <v>60</v>
      </c>
    </row>
    <row r="48" spans="1:27" s="1" customFormat="1" ht="10.5" x14ac:dyDescent="0.2">
      <c r="A48" s="18"/>
      <c r="B48" s="4"/>
      <c r="C48" s="39" t="s">
        <v>64</v>
      </c>
      <c r="D48" s="39"/>
      <c r="E48" s="39"/>
      <c r="F48" s="18"/>
      <c r="G48" s="18"/>
      <c r="H48" s="18"/>
      <c r="I48" s="18"/>
      <c r="J48" s="19"/>
      <c r="K48" s="18"/>
      <c r="L48" s="19">
        <v>150.38999999999999</v>
      </c>
      <c r="M48" s="25"/>
      <c r="N48" s="21"/>
      <c r="AA48" s="3" t="s">
        <v>64</v>
      </c>
    </row>
    <row r="49" spans="1:28" s="1" customFormat="1" ht="20.95" x14ac:dyDescent="0.2">
      <c r="A49" s="18" t="s">
        <v>47</v>
      </c>
      <c r="B49" s="4" t="s">
        <v>65</v>
      </c>
      <c r="C49" s="39" t="s">
        <v>66</v>
      </c>
      <c r="D49" s="39"/>
      <c r="E49" s="39"/>
      <c r="F49" s="18" t="s">
        <v>67</v>
      </c>
      <c r="G49" s="18"/>
      <c r="H49" s="18"/>
      <c r="I49" s="18" t="s">
        <v>68</v>
      </c>
      <c r="J49" s="19">
        <v>3.28</v>
      </c>
      <c r="K49" s="18"/>
      <c r="L49" s="19">
        <v>15.74</v>
      </c>
      <c r="M49" s="20"/>
      <c r="N49" s="21"/>
      <c r="W49" s="3" t="s">
        <v>66</v>
      </c>
    </row>
    <row r="50" spans="1:28" s="1" customFormat="1" ht="20.95" x14ac:dyDescent="0.2">
      <c r="A50" s="18" t="s">
        <v>49</v>
      </c>
      <c r="B50" s="4" t="s">
        <v>69</v>
      </c>
      <c r="C50" s="39" t="s">
        <v>70</v>
      </c>
      <c r="D50" s="39"/>
      <c r="E50" s="39"/>
      <c r="F50" s="18" t="s">
        <v>67</v>
      </c>
      <c r="G50" s="18"/>
      <c r="H50" s="18"/>
      <c r="I50" s="18" t="s">
        <v>68</v>
      </c>
      <c r="J50" s="19">
        <v>13.38</v>
      </c>
      <c r="K50" s="18"/>
      <c r="L50" s="19">
        <v>64.22</v>
      </c>
      <c r="M50" s="20"/>
      <c r="N50" s="21"/>
      <c r="W50" s="3" t="s">
        <v>70</v>
      </c>
    </row>
    <row r="51" spans="1:28" s="1" customFormat="1" ht="41.9" x14ac:dyDescent="0.2">
      <c r="A51" s="18" t="s">
        <v>71</v>
      </c>
      <c r="B51" s="4" t="s">
        <v>72</v>
      </c>
      <c r="C51" s="39" t="s">
        <v>73</v>
      </c>
      <c r="D51" s="39"/>
      <c r="E51" s="39"/>
      <c r="F51" s="18" t="s">
        <v>74</v>
      </c>
      <c r="G51" s="18"/>
      <c r="H51" s="18"/>
      <c r="I51" s="18" t="s">
        <v>75</v>
      </c>
      <c r="J51" s="19"/>
      <c r="K51" s="18"/>
      <c r="L51" s="19"/>
      <c r="M51" s="20"/>
      <c r="N51" s="21"/>
      <c r="W51" s="3" t="s">
        <v>73</v>
      </c>
    </row>
    <row r="52" spans="1:28" s="1" customFormat="1" ht="10.5" x14ac:dyDescent="0.2">
      <c r="A52" s="23"/>
      <c r="B52" s="27"/>
      <c r="C52" s="42" t="s">
        <v>76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AB52" s="3" t="s">
        <v>76</v>
      </c>
    </row>
    <row r="53" spans="1:28" s="1" customFormat="1" ht="10.5" x14ac:dyDescent="0.2">
      <c r="A53" s="14"/>
      <c r="B53" s="22" t="s">
        <v>42</v>
      </c>
      <c r="C53" s="42" t="s">
        <v>77</v>
      </c>
      <c r="D53" s="42"/>
      <c r="E53" s="42"/>
      <c r="F53" s="23"/>
      <c r="G53" s="23"/>
      <c r="H53" s="23"/>
      <c r="I53" s="23"/>
      <c r="J53" s="24">
        <v>3.55</v>
      </c>
      <c r="K53" s="23"/>
      <c r="L53" s="24">
        <v>1391.86</v>
      </c>
      <c r="M53" s="25"/>
      <c r="N53" s="26">
        <v>1392</v>
      </c>
      <c r="X53" s="3" t="s">
        <v>77</v>
      </c>
    </row>
    <row r="54" spans="1:28" s="1" customFormat="1" ht="10.5" x14ac:dyDescent="0.2">
      <c r="A54" s="14"/>
      <c r="B54" s="22" t="s">
        <v>47</v>
      </c>
      <c r="C54" s="42" t="s">
        <v>48</v>
      </c>
      <c r="D54" s="42"/>
      <c r="E54" s="42"/>
      <c r="F54" s="23"/>
      <c r="G54" s="23"/>
      <c r="H54" s="23"/>
      <c r="I54" s="23"/>
      <c r="J54" s="24">
        <v>702.09</v>
      </c>
      <c r="K54" s="23"/>
      <c r="L54" s="24">
        <v>275270.95</v>
      </c>
      <c r="M54" s="25"/>
      <c r="N54" s="26"/>
      <c r="X54" s="3" t="s">
        <v>48</v>
      </c>
    </row>
    <row r="55" spans="1:28" s="1" customFormat="1" ht="10.5" x14ac:dyDescent="0.2">
      <c r="A55" s="14"/>
      <c r="B55" s="22" t="s">
        <v>49</v>
      </c>
      <c r="C55" s="42" t="s">
        <v>50</v>
      </c>
      <c r="D55" s="42"/>
      <c r="E55" s="42"/>
      <c r="F55" s="23"/>
      <c r="G55" s="23"/>
      <c r="H55" s="23"/>
      <c r="I55" s="23"/>
      <c r="J55" s="24">
        <v>16.12</v>
      </c>
      <c r="K55" s="23"/>
      <c r="L55" s="24">
        <v>6320.23</v>
      </c>
      <c r="M55" s="25"/>
      <c r="N55" s="26">
        <v>6320</v>
      </c>
      <c r="X55" s="3" t="s">
        <v>50</v>
      </c>
    </row>
    <row r="56" spans="1:28" s="1" customFormat="1" ht="10.5" x14ac:dyDescent="0.2">
      <c r="A56" s="14"/>
      <c r="B56" s="22" t="s">
        <v>71</v>
      </c>
      <c r="C56" s="42" t="s">
        <v>78</v>
      </c>
      <c r="D56" s="42"/>
      <c r="E56" s="42"/>
      <c r="F56" s="23"/>
      <c r="G56" s="23"/>
      <c r="H56" s="23"/>
      <c r="I56" s="23"/>
      <c r="J56" s="24">
        <v>0.43</v>
      </c>
      <c r="K56" s="23"/>
      <c r="L56" s="24">
        <v>168.59</v>
      </c>
      <c r="M56" s="25"/>
      <c r="N56" s="26"/>
      <c r="X56" s="3" t="s">
        <v>78</v>
      </c>
    </row>
    <row r="57" spans="1:28" s="1" customFormat="1" ht="10.5" x14ac:dyDescent="0.2">
      <c r="A57" s="14"/>
      <c r="B57" s="22"/>
      <c r="C57" s="42" t="s">
        <v>79</v>
      </c>
      <c r="D57" s="42"/>
      <c r="E57" s="42"/>
      <c r="F57" s="23" t="s">
        <v>52</v>
      </c>
      <c r="G57" s="23" t="s">
        <v>80</v>
      </c>
      <c r="H57" s="23"/>
      <c r="I57" s="23" t="s">
        <v>81</v>
      </c>
      <c r="J57" s="24"/>
      <c r="K57" s="23"/>
      <c r="L57" s="24"/>
      <c r="M57" s="25"/>
      <c r="N57" s="26"/>
      <c r="Y57" s="3" t="s">
        <v>79</v>
      </c>
    </row>
    <row r="58" spans="1:28" s="1" customFormat="1" ht="10.5" x14ac:dyDescent="0.2">
      <c r="A58" s="14"/>
      <c r="B58" s="22"/>
      <c r="C58" s="42" t="s">
        <v>51</v>
      </c>
      <c r="D58" s="42"/>
      <c r="E58" s="42"/>
      <c r="F58" s="23" t="s">
        <v>52</v>
      </c>
      <c r="G58" s="23" t="s">
        <v>82</v>
      </c>
      <c r="H58" s="23"/>
      <c r="I58" s="23" t="s">
        <v>83</v>
      </c>
      <c r="J58" s="24"/>
      <c r="K58" s="23"/>
      <c r="L58" s="24"/>
      <c r="M58" s="25"/>
      <c r="N58" s="26"/>
      <c r="Y58" s="3" t="s">
        <v>51</v>
      </c>
    </row>
    <row r="59" spans="1:28" s="1" customFormat="1" ht="10.5" x14ac:dyDescent="0.2">
      <c r="A59" s="14"/>
      <c r="B59" s="22"/>
      <c r="C59" s="42" t="s">
        <v>55</v>
      </c>
      <c r="D59" s="42"/>
      <c r="E59" s="42"/>
      <c r="F59" s="23"/>
      <c r="G59" s="23"/>
      <c r="H59" s="23"/>
      <c r="I59" s="23"/>
      <c r="J59" s="24">
        <v>706.07</v>
      </c>
      <c r="K59" s="23"/>
      <c r="L59" s="24">
        <v>276831.40000000002</v>
      </c>
      <c r="M59" s="25"/>
      <c r="N59" s="26"/>
      <c r="Z59" s="3" t="s">
        <v>55</v>
      </c>
    </row>
    <row r="60" spans="1:28" s="1" customFormat="1" ht="10.5" x14ac:dyDescent="0.2">
      <c r="A60" s="14"/>
      <c r="B60" s="22"/>
      <c r="C60" s="42" t="s">
        <v>56</v>
      </c>
      <c r="D60" s="42"/>
      <c r="E60" s="42"/>
      <c r="F60" s="23"/>
      <c r="G60" s="23"/>
      <c r="H60" s="23"/>
      <c r="I60" s="23"/>
      <c r="J60" s="24"/>
      <c r="K60" s="23"/>
      <c r="L60" s="24">
        <v>7712.09</v>
      </c>
      <c r="M60" s="25"/>
      <c r="N60" s="26">
        <v>7712</v>
      </c>
      <c r="Y60" s="3" t="s">
        <v>56</v>
      </c>
    </row>
    <row r="61" spans="1:28" s="1" customFormat="1" ht="20.95" x14ac:dyDescent="0.2">
      <c r="A61" s="14"/>
      <c r="B61" s="22"/>
      <c r="C61" s="42" t="s">
        <v>84</v>
      </c>
      <c r="D61" s="42"/>
      <c r="E61" s="42"/>
      <c r="F61" s="23" t="s">
        <v>58</v>
      </c>
      <c r="G61" s="23" t="s">
        <v>85</v>
      </c>
      <c r="H61" s="23"/>
      <c r="I61" s="23" t="s">
        <v>85</v>
      </c>
      <c r="J61" s="24"/>
      <c r="K61" s="23"/>
      <c r="L61" s="24">
        <v>10951.17</v>
      </c>
      <c r="M61" s="25"/>
      <c r="N61" s="26">
        <v>10951</v>
      </c>
      <c r="Y61" s="3" t="s">
        <v>84</v>
      </c>
    </row>
    <row r="62" spans="1:28" s="1" customFormat="1" ht="20.95" x14ac:dyDescent="0.2">
      <c r="A62" s="14"/>
      <c r="B62" s="22"/>
      <c r="C62" s="42" t="s">
        <v>86</v>
      </c>
      <c r="D62" s="42"/>
      <c r="E62" s="42"/>
      <c r="F62" s="23" t="s">
        <v>58</v>
      </c>
      <c r="G62" s="23" t="s">
        <v>87</v>
      </c>
      <c r="H62" s="23" t="s">
        <v>62</v>
      </c>
      <c r="I62" s="23" t="s">
        <v>88</v>
      </c>
      <c r="J62" s="24"/>
      <c r="K62" s="23"/>
      <c r="L62" s="24">
        <v>5293.39</v>
      </c>
      <c r="M62" s="25"/>
      <c r="N62" s="26">
        <v>5293</v>
      </c>
      <c r="Y62" s="3" t="s">
        <v>86</v>
      </c>
    </row>
    <row r="63" spans="1:28" s="1" customFormat="1" ht="10.5" x14ac:dyDescent="0.2">
      <c r="A63" s="18"/>
      <c r="B63" s="4"/>
      <c r="C63" s="39" t="s">
        <v>64</v>
      </c>
      <c r="D63" s="39"/>
      <c r="E63" s="39"/>
      <c r="F63" s="18"/>
      <c r="G63" s="18"/>
      <c r="H63" s="18"/>
      <c r="I63" s="18"/>
      <c r="J63" s="19"/>
      <c r="K63" s="18"/>
      <c r="L63" s="19">
        <v>293075.96000000002</v>
      </c>
      <c r="M63" s="25"/>
      <c r="N63" s="21"/>
      <c r="AA63" s="3" t="s">
        <v>64</v>
      </c>
    </row>
    <row r="64" spans="1:28" s="1" customFormat="1" ht="1.5" customHeight="1" x14ac:dyDescent="0.2">
      <c r="A64" s="18"/>
      <c r="B64" s="4"/>
      <c r="C64" s="4"/>
      <c r="D64" s="4"/>
      <c r="E64" s="4"/>
      <c r="F64" s="18"/>
      <c r="G64" s="18"/>
      <c r="H64" s="18"/>
      <c r="I64" s="18"/>
      <c r="J64" s="28"/>
      <c r="K64" s="18"/>
      <c r="L64" s="28"/>
      <c r="M64" s="23"/>
      <c r="N64" s="28"/>
    </row>
    <row r="65" spans="1:31" ht="2.2999999999999998" customHeight="1" x14ac:dyDescent="0.2">
      <c r="A65" s="29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1"/>
      <c r="M65" s="32"/>
      <c r="N65" s="33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ht="10.5" x14ac:dyDescent="0.2">
      <c r="A66" s="29"/>
      <c r="B66" s="28"/>
      <c r="C66" s="39" t="s">
        <v>89</v>
      </c>
      <c r="D66" s="39"/>
      <c r="E66" s="39"/>
      <c r="F66" s="39"/>
      <c r="G66" s="39"/>
      <c r="H66" s="39"/>
      <c r="I66" s="39"/>
      <c r="J66" s="39"/>
      <c r="K66" s="39"/>
      <c r="L66" s="5"/>
      <c r="M66" s="34"/>
      <c r="N66" s="35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" t="s">
        <v>89</v>
      </c>
      <c r="AD66" s="1"/>
      <c r="AE66" s="1"/>
    </row>
    <row r="67" spans="1:31" ht="10.5" x14ac:dyDescent="0.2">
      <c r="A67" s="29"/>
      <c r="B67" s="22"/>
      <c r="C67" s="42" t="s">
        <v>90</v>
      </c>
      <c r="D67" s="42"/>
      <c r="E67" s="42"/>
      <c r="F67" s="42"/>
      <c r="G67" s="42"/>
      <c r="H67" s="42"/>
      <c r="I67" s="42"/>
      <c r="J67" s="42"/>
      <c r="K67" s="42"/>
      <c r="L67" s="36">
        <v>277038.57</v>
      </c>
      <c r="M67" s="37"/>
      <c r="N67" s="38">
        <v>277039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3" t="s">
        <v>90</v>
      </c>
      <c r="AE67" s="1"/>
    </row>
    <row r="68" spans="1:31" ht="10.5" x14ac:dyDescent="0.2">
      <c r="A68" s="29"/>
      <c r="B68" s="22"/>
      <c r="C68" s="42" t="s">
        <v>91</v>
      </c>
      <c r="D68" s="42"/>
      <c r="E68" s="42"/>
      <c r="F68" s="42"/>
      <c r="G68" s="42"/>
      <c r="H68" s="42"/>
      <c r="I68" s="42"/>
      <c r="J68" s="42"/>
      <c r="K68" s="42"/>
      <c r="L68" s="36">
        <v>293306.31</v>
      </c>
      <c r="M68" s="37"/>
      <c r="N68" s="38">
        <v>293307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3" t="s">
        <v>91</v>
      </c>
      <c r="AE68" s="1"/>
    </row>
    <row r="69" spans="1:31" ht="10.5" x14ac:dyDescent="0.2">
      <c r="A69" s="29"/>
      <c r="B69" s="22"/>
      <c r="C69" s="42" t="s">
        <v>92</v>
      </c>
      <c r="D69" s="42"/>
      <c r="E69" s="42"/>
      <c r="F69" s="42"/>
      <c r="G69" s="42"/>
      <c r="H69" s="42"/>
      <c r="I69" s="42"/>
      <c r="J69" s="42"/>
      <c r="K69" s="42"/>
      <c r="L69" s="36"/>
      <c r="M69" s="37"/>
      <c r="N69" s="38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3" t="s">
        <v>92</v>
      </c>
      <c r="AE69" s="1"/>
    </row>
    <row r="70" spans="1:31" ht="10.5" x14ac:dyDescent="0.2">
      <c r="A70" s="29"/>
      <c r="B70" s="22"/>
      <c r="C70" s="42" t="s">
        <v>93</v>
      </c>
      <c r="D70" s="42"/>
      <c r="E70" s="42"/>
      <c r="F70" s="42"/>
      <c r="G70" s="42"/>
      <c r="H70" s="42"/>
      <c r="I70" s="42"/>
      <c r="J70" s="42"/>
      <c r="K70" s="42"/>
      <c r="L70" s="36">
        <v>1391.86</v>
      </c>
      <c r="M70" s="37"/>
      <c r="N70" s="38">
        <v>1392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3" t="s">
        <v>93</v>
      </c>
      <c r="AE70" s="1"/>
    </row>
    <row r="71" spans="1:31" ht="10.5" x14ac:dyDescent="0.2">
      <c r="A71" s="29"/>
      <c r="B71" s="22" t="s">
        <v>94</v>
      </c>
      <c r="C71" s="42" t="s">
        <v>95</v>
      </c>
      <c r="D71" s="42"/>
      <c r="E71" s="42"/>
      <c r="F71" s="42"/>
      <c r="G71" s="42"/>
      <c r="H71" s="42"/>
      <c r="I71" s="42"/>
      <c r="J71" s="42"/>
      <c r="K71" s="42"/>
      <c r="L71" s="36">
        <v>275478.12</v>
      </c>
      <c r="M71" s="37"/>
      <c r="N71" s="38">
        <v>275478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3" t="s">
        <v>95</v>
      </c>
      <c r="AE71" s="1"/>
    </row>
    <row r="72" spans="1:31" ht="10.5" x14ac:dyDescent="0.2">
      <c r="A72" s="29"/>
      <c r="B72" s="22" t="s">
        <v>94</v>
      </c>
      <c r="C72" s="42" t="s">
        <v>96</v>
      </c>
      <c r="D72" s="42"/>
      <c r="E72" s="42"/>
      <c r="F72" s="42"/>
      <c r="G72" s="42"/>
      <c r="H72" s="42"/>
      <c r="I72" s="42"/>
      <c r="J72" s="42"/>
      <c r="K72" s="42"/>
      <c r="L72" s="36">
        <v>168.59</v>
      </c>
      <c r="M72" s="37"/>
      <c r="N72" s="38">
        <v>169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3" t="s">
        <v>96</v>
      </c>
      <c r="AE72" s="1"/>
    </row>
    <row r="73" spans="1:31" ht="10.5" x14ac:dyDescent="0.2">
      <c r="A73" s="29"/>
      <c r="B73" s="22"/>
      <c r="C73" s="42" t="s">
        <v>97</v>
      </c>
      <c r="D73" s="42"/>
      <c r="E73" s="42"/>
      <c r="F73" s="42"/>
      <c r="G73" s="42"/>
      <c r="H73" s="42"/>
      <c r="I73" s="42"/>
      <c r="J73" s="42"/>
      <c r="K73" s="42"/>
      <c r="L73" s="36">
        <v>10967.65</v>
      </c>
      <c r="M73" s="37"/>
      <c r="N73" s="38">
        <v>10968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3" t="s">
        <v>97</v>
      </c>
      <c r="AE73" s="1"/>
    </row>
    <row r="74" spans="1:31" ht="10.5" x14ac:dyDescent="0.2">
      <c r="A74" s="29"/>
      <c r="B74" s="22"/>
      <c r="C74" s="42" t="s">
        <v>98</v>
      </c>
      <c r="D74" s="42"/>
      <c r="E74" s="42"/>
      <c r="F74" s="42"/>
      <c r="G74" s="42"/>
      <c r="H74" s="42"/>
      <c r="I74" s="42"/>
      <c r="J74" s="42"/>
      <c r="K74" s="42"/>
      <c r="L74" s="36">
        <v>5300.09</v>
      </c>
      <c r="M74" s="37"/>
      <c r="N74" s="38">
        <v>5300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3" t="s">
        <v>98</v>
      </c>
      <c r="AE74" s="1"/>
    </row>
    <row r="75" spans="1:31" ht="10.5" x14ac:dyDescent="0.2">
      <c r="A75" s="29"/>
      <c r="B75" s="22"/>
      <c r="C75" s="42" t="s">
        <v>99</v>
      </c>
      <c r="D75" s="42"/>
      <c r="E75" s="42"/>
      <c r="F75" s="42"/>
      <c r="G75" s="42"/>
      <c r="H75" s="42"/>
      <c r="I75" s="42"/>
      <c r="J75" s="42"/>
      <c r="K75" s="42"/>
      <c r="L75" s="36">
        <v>7732.69</v>
      </c>
      <c r="M75" s="37"/>
      <c r="N75" s="38">
        <v>7733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3" t="s">
        <v>99</v>
      </c>
      <c r="AE75" s="1"/>
    </row>
    <row r="76" spans="1:31" ht="10.5" x14ac:dyDescent="0.2">
      <c r="A76" s="29"/>
      <c r="B76" s="22"/>
      <c r="C76" s="42" t="s">
        <v>100</v>
      </c>
      <c r="D76" s="42"/>
      <c r="E76" s="42"/>
      <c r="F76" s="42"/>
      <c r="G76" s="42"/>
      <c r="H76" s="42"/>
      <c r="I76" s="42"/>
      <c r="J76" s="42"/>
      <c r="K76" s="42"/>
      <c r="L76" s="36">
        <v>10967.65</v>
      </c>
      <c r="M76" s="37"/>
      <c r="N76" s="38">
        <v>10968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3" t="s">
        <v>100</v>
      </c>
      <c r="AE76" s="1"/>
    </row>
    <row r="77" spans="1:31" ht="10.5" x14ac:dyDescent="0.2">
      <c r="A77" s="29"/>
      <c r="B77" s="22"/>
      <c r="C77" s="42" t="s">
        <v>101</v>
      </c>
      <c r="D77" s="42"/>
      <c r="E77" s="42"/>
      <c r="F77" s="42"/>
      <c r="G77" s="42"/>
      <c r="H77" s="42"/>
      <c r="I77" s="42"/>
      <c r="J77" s="42"/>
      <c r="K77" s="42"/>
      <c r="L77" s="36">
        <v>5300.09</v>
      </c>
      <c r="M77" s="37"/>
      <c r="N77" s="38">
        <v>5300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3" t="s">
        <v>101</v>
      </c>
      <c r="AE77" s="1"/>
    </row>
    <row r="78" spans="1:31" ht="10.5" x14ac:dyDescent="0.2">
      <c r="A78" s="29"/>
      <c r="B78" s="28"/>
      <c r="C78" s="39" t="s">
        <v>102</v>
      </c>
      <c r="D78" s="39"/>
      <c r="E78" s="39"/>
      <c r="F78" s="39"/>
      <c r="G78" s="39"/>
      <c r="H78" s="39"/>
      <c r="I78" s="39"/>
      <c r="J78" s="39"/>
      <c r="K78" s="39"/>
      <c r="L78" s="5">
        <v>293306.31</v>
      </c>
      <c r="M78" s="34"/>
      <c r="N78" s="5">
        <v>293307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3" t="s">
        <v>102</v>
      </c>
    </row>
    <row r="79" spans="1:31" ht="1.5" customHeight="1" x14ac:dyDescent="0.2">
      <c r="A79" s="29"/>
      <c r="B79" s="28"/>
      <c r="C79" s="4"/>
      <c r="D79" s="4"/>
      <c r="E79" s="4"/>
      <c r="F79" s="4"/>
      <c r="G79" s="4"/>
      <c r="H79" s="4"/>
      <c r="I79" s="4"/>
      <c r="J79" s="4"/>
      <c r="K79" s="4"/>
      <c r="L79" s="5"/>
      <c r="M79" s="34"/>
      <c r="N79" s="35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1:31" ht="53.2" customHeight="1" x14ac:dyDescent="0.2">
      <c r="A80" s="29"/>
      <c r="B80" s="4" t="s">
        <v>103</v>
      </c>
      <c r="C80" s="39" t="s">
        <v>104</v>
      </c>
      <c r="D80" s="39"/>
      <c r="E80" s="39"/>
      <c r="F80" s="39"/>
      <c r="G80" s="39"/>
      <c r="H80" s="39"/>
      <c r="I80" s="39"/>
      <c r="J80" s="39"/>
      <c r="K80" s="39"/>
      <c r="L80" s="5">
        <f>L78</f>
        <v>293306.31</v>
      </c>
      <c r="M80" s="6">
        <v>7.76</v>
      </c>
      <c r="N80" s="5">
        <f>ROUND(L80*M80,2)</f>
        <v>2276056.9700000002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1:31" s="2" customFormat="1" ht="10.5" x14ac:dyDescent="0.2">
      <c r="A81" s="29"/>
      <c r="B81" s="7"/>
      <c r="C81" s="40" t="s">
        <v>105</v>
      </c>
      <c r="D81" s="40"/>
      <c r="E81" s="40"/>
      <c r="F81" s="40"/>
      <c r="G81" s="40"/>
      <c r="H81" s="40"/>
      <c r="I81" s="40"/>
      <c r="J81" s="40"/>
      <c r="K81" s="40"/>
      <c r="L81" s="9">
        <f>ROUND(L80*0.2,2)</f>
        <v>58661.26</v>
      </c>
      <c r="M81" s="10"/>
      <c r="N81" s="10">
        <f>ROUND(N80*0.2,2)</f>
        <v>455211.39</v>
      </c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1" s="2" customFormat="1" ht="13.6" customHeight="1" x14ac:dyDescent="0.2">
      <c r="A82" s="29"/>
      <c r="B82" s="11"/>
      <c r="C82" s="41" t="s">
        <v>106</v>
      </c>
      <c r="D82" s="41"/>
      <c r="E82" s="41"/>
      <c r="F82" s="41"/>
      <c r="G82" s="41"/>
      <c r="H82" s="41"/>
      <c r="I82" s="41"/>
      <c r="J82" s="41"/>
      <c r="K82" s="41"/>
      <c r="L82" s="12">
        <f>L80+L81</f>
        <v>351967.57</v>
      </c>
      <c r="M82" s="10"/>
      <c r="N82" s="10">
        <f>N80+N81</f>
        <v>2731268.3600000003</v>
      </c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1:31" s="2" customFormat="1" ht="12.8" customHeight="1" x14ac:dyDescent="0.2">
      <c r="A83" s="13"/>
      <c r="B83" s="1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13"/>
      <c r="N83" s="1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1" s="2" customFormat="1" ht="13.6" customHeight="1" x14ac:dyDescent="0.2">
      <c r="A84" s="13"/>
      <c r="B84" s="13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13"/>
      <c r="N84" s="1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6" spans="1:31" ht="10.5" x14ac:dyDescent="0.2">
      <c r="B86" s="17"/>
      <c r="D86" s="17"/>
      <c r="F86" s="17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</sheetData>
  <mergeCells count="80">
    <mergeCell ref="A30:B30"/>
    <mergeCell ref="A31:B31"/>
    <mergeCell ref="A32:B32"/>
    <mergeCell ref="A33:B33"/>
    <mergeCell ref="A34:N34"/>
    <mergeCell ref="G30:K30"/>
    <mergeCell ref="G31:K31"/>
    <mergeCell ref="G32:K32"/>
    <mergeCell ref="G33:K33"/>
    <mergeCell ref="A22:N22"/>
    <mergeCell ref="A23:N23"/>
    <mergeCell ref="A24:N25"/>
    <mergeCell ref="A26:N27"/>
    <mergeCell ref="A29:B29"/>
    <mergeCell ref="F28:N29"/>
    <mergeCell ref="A1:N1"/>
    <mergeCell ref="A2:N3"/>
    <mergeCell ref="A4:N9"/>
    <mergeCell ref="A14:N16"/>
    <mergeCell ref="A19:N20"/>
    <mergeCell ref="A10:N10"/>
    <mergeCell ref="D11:N12"/>
    <mergeCell ref="A11:C12"/>
    <mergeCell ref="C83:L83"/>
    <mergeCell ref="C84:L84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J35:L36"/>
    <mergeCell ref="C38:E38"/>
    <mergeCell ref="B35:B37"/>
    <mergeCell ref="F35:F37"/>
    <mergeCell ref="C35:E37"/>
    <mergeCell ref="A13:N13"/>
    <mergeCell ref="A39:N39"/>
    <mergeCell ref="A35:A37"/>
    <mergeCell ref="M35:M37"/>
    <mergeCell ref="G35:I36"/>
    <mergeCell ref="L33:M33"/>
    <mergeCell ref="A17:N17"/>
    <mergeCell ref="A18:N18"/>
    <mergeCell ref="A21:N21"/>
    <mergeCell ref="N35:N37"/>
    <mergeCell ref="C51:E51"/>
    <mergeCell ref="C52:N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6:K66"/>
    <mergeCell ref="C67:K67"/>
    <mergeCell ref="C68:K68"/>
    <mergeCell ref="C69:K69"/>
    <mergeCell ref="C70:K70"/>
    <mergeCell ref="C71:K71"/>
    <mergeCell ref="C72:K72"/>
    <mergeCell ref="C78:K78"/>
    <mergeCell ref="C80:K80"/>
    <mergeCell ref="C81:K81"/>
    <mergeCell ref="C82:K82"/>
    <mergeCell ref="C73:K73"/>
    <mergeCell ref="C74:K74"/>
    <mergeCell ref="C75:K75"/>
    <mergeCell ref="C76:K76"/>
    <mergeCell ref="C77:K7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Пользователь</cp:lastModifiedBy>
  <cp:lastPrinted>2021-04-01T11:28:14Z</cp:lastPrinted>
  <dcterms:created xsi:type="dcterms:W3CDTF">2020-09-30T08:50:27Z</dcterms:created>
  <dcterms:modified xsi:type="dcterms:W3CDTF">2021-07-05T09:47:16Z</dcterms:modified>
</cp:coreProperties>
</file>